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17" i="1"/>
  <c r="AE17" i="1"/>
  <c r="Q16" i="1"/>
  <c r="AC16" i="1"/>
  <c r="AE16" i="1"/>
  <c r="Q15" i="1"/>
  <c r="AC15" i="1"/>
  <c r="AE15" i="1"/>
  <c r="Q14" i="1"/>
  <c r="R16" i="1"/>
  <c r="R15" i="1"/>
  <c r="R14" i="1"/>
  <c r="S16" i="1"/>
  <c r="S15" i="1"/>
  <c r="S14" i="1"/>
  <c r="T16" i="1"/>
  <c r="T15" i="1"/>
  <c r="T14" i="1"/>
  <c r="B15" i="1"/>
  <c r="C15" i="1"/>
  <c r="D15" i="1"/>
  <c r="E15" i="1"/>
  <c r="E16" i="1"/>
  <c r="E17" i="1"/>
  <c r="B16" i="1"/>
  <c r="B17" i="1"/>
  <c r="C16" i="1"/>
  <c r="C17" i="1"/>
  <c r="D16" i="1"/>
  <c r="D17" i="1"/>
  <c r="P16" i="1"/>
  <c r="P15" i="1"/>
  <c r="P14" i="1"/>
  <c r="A15" i="1"/>
  <c r="A16" i="1"/>
  <c r="A17" i="1"/>
</calcChain>
</file>

<file path=xl/sharedStrings.xml><?xml version="1.0" encoding="utf-8"?>
<sst xmlns="http://schemas.openxmlformats.org/spreadsheetml/2006/main" count="45" uniqueCount="32">
  <si>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</si>
  <si>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</si>
  <si>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</si>
  <si>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</si>
  <si>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</si>
  <si>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</si>
  <si>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</si>
  <si>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</si>
  <si>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</si>
  <si>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</si>
  <si>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</si>
  <si>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</si>
  <si>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</si>
  <si>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</si>
  <si>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</si>
  <si>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</si>
  <si>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</si>
  <si>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</si>
  <si>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</si>
  <si>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</si>
  <si>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</si>
  <si>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</si>
  <si>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</si>
  <si>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</si>
  <si>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</si>
  <si>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</si>
  <si>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TÂRGU FRUMOS – Cucova - FĂRCĂȘENI</t>
  </si>
  <si>
    <t xml:space="preserve">    Codul traseului: G8T2</t>
  </si>
  <si>
    <t>TG.FRUMOS – OMV/Autogara Intertranscom SRL</t>
  </si>
  <si>
    <t>STRUNGA</t>
  </si>
  <si>
    <t>CUCOVA</t>
  </si>
  <si>
    <t>FĂRCĂŞENI - Deal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</si>
</sst>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2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9.6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14</v>
      </c>
      <c r="AH12">
        <f>AG12*AH11/AG11</f>
        <v>22.702702702702702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0.25</v>
      </c>
      <c r="B14" s="51">
        <v>0.29166666666666669</v>
      </c>
      <c r="C14" s="51">
        <v>0.52083333333333337</v>
      </c>
      <c r="D14" s="51">
        <v>0.60416666666666663</v>
      </c>
      <c r="E14" s="51">
        <v>0.72916666666666663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T16" si="0">P15+$AE15</f>
        <v>0.28679398148148144</v>
      </c>
      <c r="Q14" s="31">
        <f t="shared" si="0"/>
        <v>0.32498842592592592</v>
      </c>
      <c r="R14" s="31">
        <f t="shared" si="0"/>
        <v>0.55762731481481476</v>
      </c>
      <c r="S14" s="31">
        <f t="shared" si="0"/>
        <v>0.64096064814814813</v>
      </c>
      <c r="T14" s="31">
        <f t="shared" si="0"/>
        <v>0.76596064814814813</v>
      </c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0.25866898148148149</v>
      </c>
      <c r="B15" s="52">
        <f t="shared" ref="B15:E15" si="1">B14+$AE15</f>
        <v>0.30033564814814817</v>
      </c>
      <c r="C15" s="52">
        <f t="shared" si="1"/>
        <v>0.5295023148148148</v>
      </c>
      <c r="D15" s="52">
        <f t="shared" si="1"/>
        <v>0.61283564814814806</v>
      </c>
      <c r="E15" s="52">
        <f t="shared" si="1"/>
        <v>0.73783564814814806</v>
      </c>
      <c r="F15" s="26"/>
      <c r="G15" s="26"/>
      <c r="H15" s="26"/>
      <c r="I15" s="26"/>
      <c r="J15" s="26"/>
      <c r="K15" s="26"/>
      <c r="L15" s="33"/>
      <c r="M15" s="36">
        <v>7.6</v>
      </c>
      <c r="N15" s="39">
        <v>2</v>
      </c>
      <c r="O15" s="49" t="s">
        <v>29</v>
      </c>
      <c r="P15" s="32">
        <f t="shared" si="0"/>
        <v>0.27812499999999996</v>
      </c>
      <c r="Q15" s="32">
        <f t="shared" si="0"/>
        <v>0.31631944444444443</v>
      </c>
      <c r="R15" s="32">
        <f t="shared" si="0"/>
        <v>0.54895833333333333</v>
      </c>
      <c r="S15" s="32">
        <f t="shared" si="0"/>
        <v>0.6322916666666667</v>
      </c>
      <c r="T15" s="32">
        <f t="shared" si="0"/>
        <v>0.7572916666666667</v>
      </c>
      <c r="U15" s="26"/>
      <c r="V15" s="26"/>
      <c r="W15" s="26"/>
      <c r="X15" s="26"/>
      <c r="Y15" s="26"/>
      <c r="Z15" s="26"/>
      <c r="AA15" s="30"/>
      <c r="AC15">
        <f>M15-M14</f>
        <v>7.6</v>
      </c>
      <c r="AD15" s="47">
        <f>ROUND(AH12,0)</f>
        <v>23</v>
      </c>
      <c r="AE15" s="19">
        <f>TIME(0,0,(60*AD$15*AC15/AD$16))</f>
        <v>8.6689814814814806E-3</v>
      </c>
      <c r="AF15" s="48" t="s">
        <v>24</v>
      </c>
    </row>
    <row r="16" spans="1:34">
      <c r="A16" s="24">
        <f t="shared" ref="A16:E17" si="2">A15+$AE16</f>
        <v>0.2631134259259259</v>
      </c>
      <c r="B16" s="52">
        <f t="shared" si="2"/>
        <v>0.30478009259259259</v>
      </c>
      <c r="C16" s="52">
        <f t="shared" si="2"/>
        <v>0.53394675925925927</v>
      </c>
      <c r="D16" s="52">
        <f t="shared" si="2"/>
        <v>0.61728009259259253</v>
      </c>
      <c r="E16" s="52">
        <f t="shared" si="2"/>
        <v>0.74228009259259253</v>
      </c>
      <c r="F16" s="26"/>
      <c r="G16" s="26"/>
      <c r="H16" s="26"/>
      <c r="I16" s="26"/>
      <c r="J16" s="26"/>
      <c r="K16" s="26"/>
      <c r="L16" s="33"/>
      <c r="M16" s="34">
        <v>11.5</v>
      </c>
      <c r="N16" s="39">
        <v>3</v>
      </c>
      <c r="O16" s="49" t="s">
        <v>30</v>
      </c>
      <c r="P16" s="32">
        <f t="shared" si="0"/>
        <v>0.27368055555555554</v>
      </c>
      <c r="Q16" s="32">
        <f t="shared" si="0"/>
        <v>0.31187500000000001</v>
      </c>
      <c r="R16" s="32">
        <f t="shared" si="0"/>
        <v>0.54451388888888885</v>
      </c>
      <c r="S16" s="32">
        <f t="shared" si="0"/>
        <v>0.62784722222222222</v>
      </c>
      <c r="T16" s="32">
        <f t="shared" si="0"/>
        <v>0.75284722222222222</v>
      </c>
      <c r="U16" s="26"/>
      <c r="V16" s="26"/>
      <c r="W16" s="26"/>
      <c r="X16" s="26"/>
      <c r="Y16" s="26"/>
      <c r="Z16" s="26"/>
      <c r="AA16" s="30"/>
      <c r="AC16">
        <f t="shared" ref="AC16:AC17" si="3">M16-M15</f>
        <v>3.9000000000000004</v>
      </c>
      <c r="AD16" s="18">
        <v>14</v>
      </c>
      <c r="AE16" s="19">
        <f t="shared" ref="AE16:AE17" si="4">TIME(0,0,(60*AD$15*AC16/AD$16))</f>
        <v>4.4444444444444444E-3</v>
      </c>
      <c r="AF16" s="46" t="s">
        <v>23</v>
      </c>
    </row>
    <row r="17" spans="1:31" ht="15" thickBot="1">
      <c r="A17" s="40">
        <f t="shared" si="2"/>
        <v>0.26596064814814813</v>
      </c>
      <c r="B17" s="53">
        <f t="shared" si="2"/>
        <v>0.30762731481481481</v>
      </c>
      <c r="C17" s="53">
        <f t="shared" si="2"/>
        <v>0.5367939814814815</v>
      </c>
      <c r="D17" s="53">
        <f t="shared" si="2"/>
        <v>0.62012731481481476</v>
      </c>
      <c r="E17" s="53">
        <f t="shared" si="2"/>
        <v>0.74512731481481476</v>
      </c>
      <c r="F17" s="41"/>
      <c r="G17" s="41"/>
      <c r="H17" s="41"/>
      <c r="I17" s="41"/>
      <c r="J17" s="41"/>
      <c r="K17" s="41"/>
      <c r="L17" s="42"/>
      <c r="M17" s="35">
        <v>14</v>
      </c>
      <c r="N17" s="43">
        <v>4</v>
      </c>
      <c r="O17" s="54" t="s">
        <v>31</v>
      </c>
      <c r="P17" s="44">
        <v>0.27083333333333331</v>
      </c>
      <c r="Q17" s="55">
        <v>0.30902777777777779</v>
      </c>
      <c r="R17" s="55">
        <v>0.54166666666666663</v>
      </c>
      <c r="S17" s="56">
        <v>0.625</v>
      </c>
      <c r="T17" s="56">
        <v>0.75</v>
      </c>
      <c r="U17" s="41"/>
      <c r="V17" s="41"/>
      <c r="W17" s="41"/>
      <c r="X17" s="41"/>
      <c r="Y17" s="41"/>
      <c r="Z17" s="41"/>
      <c r="AA17" s="45"/>
      <c r="AC17">
        <f t="shared" si="3"/>
        <v>2.5</v>
      </c>
      <c r="AE17" s="19">
        <f t="shared" si="4"/>
        <v>2.8472222222222219E-3</v>
      </c>
    </row>
    <row r="18" spans="1:3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3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31">
      <c r="W20" s="15" t="s">
        <v>22</v>
      </c>
      <c r="X20" s="9"/>
      <c r="Y20" s="9"/>
      <c r="Z20" s="9"/>
      <c r="AA20" s="9"/>
    </row>
    <row r="21" spans="1:31">
      <c r="A21" s="16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31">
      <c r="A22" s="16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31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17">
    <cfRule type="cellIs" dxfId="1" priority="17" stopIfTrue="1" operator="equal">
      <formula>0</formula>
    </cfRule>
  </conditionalFormatting>
  <conditionalFormatting sqref="J14:L17 A18:N19 A15:I17 P14:AA19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2024-07-01T18:56:17Z</dcterms:modified>
</cp:coreProperties>
</file>